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635" windowHeight="7695" activeTab="1"/>
  </bookViews>
  <sheets>
    <sheet name="汇总表" sheetId="4" r:id="rId1"/>
    <sheet name="编制说明" sheetId="3" r:id="rId2"/>
    <sheet name="基坑支护" sheetId="2" r:id="rId3"/>
  </sheets>
  <definedNames>
    <definedName name="_xlnm.Print_Area" localSheetId="1">编制说明!$A$1:$A$10</definedName>
    <definedName name="_xlnm.Print_Area" localSheetId="0">汇总表!$A$1:$G$5</definedName>
    <definedName name="_xlnm.Print_Area" localSheetId="2">基坑支护!$A$1:$H$37</definedName>
    <definedName name="_xlnm.Print_Titles" localSheetId="2">基坑支护!$1:$4</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<sst xmlns="http://schemas.openxmlformats.org/spreadsheetml/2006/main" count="117" uniqueCount="86">
  <si>
    <t>松山湖机器人智创城项目-基坑支护工程
限价费用汇总表</t>
  </si>
  <si>
    <t>序号</t>
  </si>
  <si>
    <t>费用名称</t>
  </si>
  <si>
    <t>控制价                  （元）</t>
  </si>
  <si>
    <t>采购限价
（元）</t>
  </si>
  <si>
    <t>投标人报价            不含税
（元）</t>
  </si>
  <si>
    <t>投标人报价            含税
（元）</t>
  </si>
  <si>
    <t>备注</t>
  </si>
  <si>
    <t>工程费用</t>
  </si>
  <si>
    <t>汇总报价</t>
  </si>
  <si>
    <t>小写：</t>
  </si>
  <si>
    <t>大写：</t>
  </si>
  <si>
    <t>编制说明</t>
  </si>
  <si>
    <t>1、招标范围：松山湖机器人智创城项目-基坑支护工程所包含的全部工程内容及其他为实现合同目的所涉及的承包范围。详见工程量清单及施工图纸，具体内容按照施工图纸、图纸会审、设计变更通知，甲方修改通知等设计文件，并按照相关标准规范、施工组织设计、专项施工方案、分项工程技术交底等有关技术文件的要求施工，确保工程验收质量，并有义务协助工程通过主管部门验收合格。</t>
  </si>
  <si>
    <t>2、本项目为固定综合单价包干，单价包含人工费、材料费、材料损耗、机械费、水电费、机械进出场费、配合甲供材料装卸费、施工所需的操作平台、其他辅材、成品保护、垃圾清理等措施费用，文明工地增加费、夜间施工费、赶工措施费等投标人在投标单价中综合考虑。满足本项目设计参数及项目技术要求，并通过政府验收。以上价格为开工程专用增值税发票适用。</t>
  </si>
  <si>
    <t>3、本项目报价需根据招标文件及技术标准和工序要求等进行综合考虑，中标后不再调整。</t>
  </si>
  <si>
    <t>4、工程量计算规则：本项目执行《建设工程工程量清单计价标准》（GB_T 50500-2024）有关计价规定进行工程计量。</t>
  </si>
  <si>
    <t>5、报价人应巨细无疑考虑现场、图纸等实际情况(如:运输条件、施工场地等)；报价人也应深入理解技术要求和验收要求,所有在招标时提供的文件均认为已完整无误包含在单价之中。</t>
  </si>
  <si>
    <t>6、对于其他变更增加或减少工程，相同或相近项目单价优先采用清单中单价结算，无法套用上述计价方式的，经双方协商后确定。</t>
  </si>
  <si>
    <t>7、各投标单位结合现场实际情况及施工图纸，应详细充分、确保准确无疑地与项目部工程师及设计人员沟通，确保所供的构件数量、尺寸及型号与现场工程需要的尺寸及型号准确无误，对于因沟通不够引起的误工和返工， 由投标方承担经济损失。</t>
  </si>
  <si>
    <t>8、本次招标范围以招标清单项目特征描述、大样节点做法表和答疑确认部位为准，具体详招标清单。</t>
  </si>
  <si>
    <t>9、本次招标投标报价需投标单位自行填报。</t>
  </si>
  <si>
    <t>报价表</t>
  </si>
  <si>
    <t>工程名称：松山湖机器人智创城项目-基坑支护工程</t>
  </si>
  <si>
    <t>项目名称</t>
  </si>
  <si>
    <t>项目特征描述</t>
  </si>
  <si>
    <t>计量单位</t>
  </si>
  <si>
    <t>工程量</t>
  </si>
  <si>
    <t>金额（元）</t>
  </si>
  <si>
    <t>不含税单价</t>
  </si>
  <si>
    <t>不含税合价</t>
  </si>
  <si>
    <t>边坡喷射混凝土支护</t>
  </si>
  <si>
    <t>喷射混凝土、水泥砂浆</t>
  </si>
  <si>
    <t>1.部位:放坡护面
2.厚度:80mm
3.混凝土（砂浆）类别、强度等级:C20混凝土
4.满足设计图纸及技术文件要求</t>
  </si>
  <si>
    <t>m2</t>
  </si>
  <si>
    <t>1.部位:桩间护面、护坡面
2.厚度:100mm
3.混凝土（砂浆）类别、强度等级:C20混凝土
4.满足设计图纸及技术文件要求</t>
  </si>
  <si>
    <t>挂网筋</t>
  </si>
  <si>
    <t>1.钢筋种类、规格:带肋钢筋 φ16
2.满足设计图纸及技术文件要求</t>
  </si>
  <si>
    <t>t</t>
  </si>
  <si>
    <t>喷射混凝土挂钢筋网</t>
  </si>
  <si>
    <t>1.钢筋种类、规格:圆钢 φ6@200*200
2.满足设计图纸及技术文件要求</t>
  </si>
  <si>
    <t>1.钢筋种类、规格:圆钢φ8@200*200
2.满足设计图纸及技术文件要求</t>
  </si>
  <si>
    <t>泄水孔</t>
  </si>
  <si>
    <t>1.规格:φ50PVC泄水管
2.外包土工布
3.满足设计图纸及技术文件要求</t>
  </si>
  <si>
    <t>m</t>
  </si>
  <si>
    <t>预应力锚索</t>
  </si>
  <si>
    <t>土钉</t>
  </si>
  <si>
    <t>1.地层情况:详地勘报告
2.钻孔深度:9000mm、1200mm、1500mm
3.钻孔直径:130
4.杆体材料品种、规格、数量:φ20钢筋
5.浆液种类、强度等级:42.5普通硅酸盐水泥净浆,水灰比0.50~0.60
6.注浆压力:0.2~0.3MPa
7.满足设计图纸及技术文件要求</t>
  </si>
  <si>
    <t>锚杆(锚索)</t>
  </si>
  <si>
    <t>1.地层情况:详地勘报告
2.锚杆（索）类型、部位:3*φ15.2锚索
3.钻孔直径:150mm
4.杆体材料品种、规格、数量:1860MPa 钢绞线
5.每根预留1000m
6.浆液种类、强度等级:PO42.5普通硅酸盐水泥,水灰比0.5,采用二次注浆
7.满足设计图纸及技术文件要求</t>
  </si>
  <si>
    <t>大直径搅拌桩</t>
  </si>
  <si>
    <t>1.地层类别:详见图纸
2.搅拌桩直径:单轴大直径搅拌桩φ800@600
3.水泥强度等级、掺量:采用42.5普通硅酸盐水泥，水灰比0.80~1.2,水泥掺入量180kg/m
4.型钢规格型号:114钢管桩,成孔直径150mm,壁厚4.0mm
5.型钢是否拔出:不拔出
6.施工工艺:四喷四搅
7.满足设计图纸及技术文件要求</t>
  </si>
  <si>
    <t>m3</t>
  </si>
  <si>
    <t>1.地层类别:详见图纸
2.搅拌桩直径:单轴大直径搅拌桩φ800@600
3.水泥强度等级、掺量:采用42.5普通硅酸盐水泥，水灰比0.80~1.2,水泥掺入量180kg/m
4.型钢规格型号:25#b工字钢,成孔直径300mm，长度12000
5.放入微型桩后灌注1:1纯水泥浆
6.型钢是否拔出:不拔出
7.施工工艺:四喷四搅
8.满足设计图纸及技术文件要求</t>
  </si>
  <si>
    <t>钻孔灌浆</t>
  </si>
  <si>
    <t>1.搅拌桩不能施工到设计深度,则内插微型桩采用钻机成孔方式施工，成孔直径300mm,放入微型桩后灌注1:1纯水泥浆</t>
  </si>
  <si>
    <t>大直径搅拌桩【空桩】</t>
  </si>
  <si>
    <t>1.地层类别:详见图纸
2.搅拌桩直径:单轴大直径搅拌桩φ800@600
3.施工工艺:四喷四搅
4.满足设计图纸及技术文件要求</t>
  </si>
  <si>
    <t>截(凿)桩头</t>
  </si>
  <si>
    <t>1.桩类型:单轴搅拌桩
2.桩头截面、高度:综合考虑
3.有无钢筋:无
4.废料外运:投标单位自行考虑
5.满足设计图纸及技术文件要求</t>
  </si>
  <si>
    <t>根</t>
  </si>
  <si>
    <t>钢筋混凝土腰梁、冠梁</t>
  </si>
  <si>
    <t>1.部位:冠梁
2.混凝土种类:商品混凝土
3.混凝土强度等级:C30</t>
  </si>
  <si>
    <t>钢腰梁</t>
  </si>
  <si>
    <t>1.部位:腰梁
2.25b槽钢、铁块、垫板制作安装</t>
  </si>
  <si>
    <t>钢筋混凝土腰梁、冠梁的模板</t>
  </si>
  <si>
    <t>1.构件部位:冠梁模板</t>
  </si>
  <si>
    <t>现浇混凝土基础及联系梁钢筋</t>
  </si>
  <si>
    <t>1.钢筋种类、规格:带肋钢筋 φ10以内、箍筋 圆钢 φ10以内</t>
  </si>
  <si>
    <t>出土口</t>
  </si>
  <si>
    <t>换填垫层</t>
  </si>
  <si>
    <t>1.换填材料种类及配比:0.8m厚碎石或碎砖垫层</t>
  </si>
  <si>
    <t>1.部位:护坡面
2.厚度:100mm
3.混凝土（砂浆）类别、强度等级:C20
4.满足设计图纸及技术文件要求</t>
  </si>
  <si>
    <t>1.钢筋种类、规格:圆钢 φ8@200*200
2.满足设计图纸及技术文件要求</t>
  </si>
  <si>
    <t>排水沟、集水井</t>
  </si>
  <si>
    <t>排水沟、截水沟</t>
  </si>
  <si>
    <t>1.砖品种、规格、强度等级:两侧120厚
2.沟截面尺寸:300*300mm
3.垫层材料种类、厚度:C15素混凝土垫层100厚
4.砂浆强度等级:内侧抹M5水泥砂浆30厚
5.含土方工程
6.符合设计图纸及施工规范要求</t>
  </si>
  <si>
    <t>砖集水井</t>
  </si>
  <si>
    <t>1.井截面、深度:1000X1000X1000mm
2.砖品种、规格、强度等级:240砖墙
3.垫层材料种类、厚度:100厚C15砼
4.砂浆强度等级:内侧抹M5水泥砂浆20厚
5.符合设计图纸及施工规范要求</t>
  </si>
  <si>
    <t>座</t>
  </si>
  <si>
    <t>垫层模板</t>
  </si>
  <si>
    <t>1.垫层部位:排水沟、集水井</t>
  </si>
  <si>
    <t>不含税合计</t>
  </si>
  <si>
    <t>税金</t>
  </si>
  <si>
    <t xml:space="preserve">     %</t>
  </si>
  <si>
    <t>含税合计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</si>
</sst>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0_ "/>
    <numFmt numFmtId="178" formatCode="#,##0.00_ "/>
    <numFmt numFmtId="179" formatCode="[DBNum2][$-804]General"/>
  </numFmts>
  <fonts count="34">
    <font>
      <sz val="9"/>
      <color theme="1"/>
      <name val="??"/>
      <charset val="134"/>
      <scheme val="minor"/>
    </font>
    <font>
      <b/>
      <sz val="20"/>
      <name val="宋体"/>
      <charset val="134"/>
    </font>
    <font>
      <sz val="10"/>
      <name val="宋体"/>
      <charset val="134"/>
    </font>
    <font>
      <sz val="10"/>
      <color rgb="FF000000"/>
      <name val="宋体"/>
      <charset val="134"/>
    </font>
    <font>
      <u/>
      <sz val="10"/>
      <color theme="1"/>
      <name val="??"/>
      <charset val="134"/>
      <scheme val="minor"/>
    </font>
    <font>
      <sz val="10"/>
      <color theme="1"/>
      <name val="??"/>
      <charset val="134"/>
      <scheme val="minor"/>
    </font>
    <font>
      <sz val="11"/>
      <color theme="1"/>
      <name val="??"/>
      <charset val="134"/>
      <scheme val="minor"/>
    </font>
    <font>
      <sz val="9"/>
      <name val="宋体"/>
      <charset val="134"/>
    </font>
    <font>
      <u/>
      <sz val="9"/>
      <name val="宋体"/>
      <charset val="134"/>
    </font>
    <font>
      <sz val="12"/>
      <name val="宋体"/>
      <charset val="134"/>
    </font>
    <font>
      <b/>
      <sz val="14"/>
      <name val="宋体"/>
      <charset val="134"/>
    </font>
    <font>
      <sz val="11"/>
      <color theme="1"/>
      <name val="仿宋"/>
      <charset val="134"/>
    </font>
    <font>
      <b/>
      <sz val="16"/>
      <name val="宋体"/>
      <charset val="134"/>
    </font>
    <font>
      <b/>
      <sz val="12"/>
      <name val="宋体"/>
      <charset val="134"/>
    </font>
    <font>
      <sz val="11"/>
      <name val="宋体"/>
      <charset val="134"/>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6" fillId="3" borderId="12"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3" applyNumberFormat="0" applyFill="0" applyAlignment="0" applyProtection="0">
      <alignment vertical="center"/>
    </xf>
    <xf numFmtId="0" fontId="21" fillId="0" borderId="13" applyNumberFormat="0" applyFill="0" applyAlignment="0" applyProtection="0">
      <alignment vertical="center"/>
    </xf>
    <xf numFmtId="0" fontId="22" fillId="0" borderId="14" applyNumberFormat="0" applyFill="0" applyAlignment="0" applyProtection="0">
      <alignment vertical="center"/>
    </xf>
    <xf numFmtId="0" fontId="22" fillId="0" borderId="0" applyNumberFormat="0" applyFill="0" applyBorder="0" applyAlignment="0" applyProtection="0">
      <alignment vertical="center"/>
    </xf>
    <xf numFmtId="0" fontId="23" fillId="4" borderId="15" applyNumberFormat="0" applyAlignment="0" applyProtection="0">
      <alignment vertical="center"/>
    </xf>
    <xf numFmtId="0" fontId="24" fillId="5" borderId="16" applyNumberFormat="0" applyAlignment="0" applyProtection="0">
      <alignment vertical="center"/>
    </xf>
    <xf numFmtId="0" fontId="25" fillId="5" borderId="15" applyNumberFormat="0" applyAlignment="0" applyProtection="0">
      <alignment vertical="center"/>
    </xf>
    <xf numFmtId="0" fontId="26" fillId="6" borderId="17" applyNumberFormat="0" applyAlignment="0" applyProtection="0">
      <alignment vertical="center"/>
    </xf>
    <xf numFmtId="0" fontId="27" fillId="0" borderId="18" applyNumberFormat="0" applyFill="0" applyAlignment="0" applyProtection="0">
      <alignment vertical="center"/>
    </xf>
    <xf numFmtId="0" fontId="28" fillId="0" borderId="19" applyNumberFormat="0" applyFill="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3" fillId="11" borderId="0" applyNumberFormat="0" applyBorder="0" applyAlignment="0" applyProtection="0">
      <alignment vertical="center"/>
    </xf>
    <xf numFmtId="0" fontId="33" fillId="12" borderId="0" applyNumberFormat="0" applyBorder="0" applyAlignment="0" applyProtection="0">
      <alignment vertical="center"/>
    </xf>
    <xf numFmtId="0" fontId="32" fillId="13" borderId="0" applyNumberFormat="0" applyBorder="0" applyAlignment="0" applyProtection="0">
      <alignment vertical="center"/>
    </xf>
    <xf numFmtId="0" fontId="32" fillId="14" borderId="0" applyNumberFormat="0" applyBorder="0" applyAlignment="0" applyProtection="0">
      <alignment vertical="center"/>
    </xf>
    <xf numFmtId="0" fontId="33" fillId="15" borderId="0" applyNumberFormat="0" applyBorder="0" applyAlignment="0" applyProtection="0">
      <alignment vertical="center"/>
    </xf>
    <xf numFmtId="0" fontId="33" fillId="16" borderId="0" applyNumberFormat="0" applyBorder="0" applyAlignment="0" applyProtection="0">
      <alignment vertical="center"/>
    </xf>
    <xf numFmtId="0" fontId="32" fillId="17" borderId="0" applyNumberFormat="0" applyBorder="0" applyAlignment="0" applyProtection="0">
      <alignment vertical="center"/>
    </xf>
    <xf numFmtId="0" fontId="32" fillId="18" borderId="0" applyNumberFormat="0" applyBorder="0" applyAlignment="0" applyProtection="0">
      <alignment vertical="center"/>
    </xf>
    <xf numFmtId="0" fontId="33" fillId="19" borderId="0" applyNumberFormat="0" applyBorder="0" applyAlignment="0" applyProtection="0">
      <alignment vertical="center"/>
    </xf>
    <xf numFmtId="0" fontId="33" fillId="20" borderId="0" applyNumberFormat="0" applyBorder="0" applyAlignment="0" applyProtection="0">
      <alignment vertical="center"/>
    </xf>
    <xf numFmtId="0" fontId="32" fillId="21" borderId="0" applyNumberFormat="0" applyBorder="0" applyAlignment="0" applyProtection="0">
      <alignment vertical="center"/>
    </xf>
    <xf numFmtId="0" fontId="32" fillId="22" borderId="0" applyNumberFormat="0" applyBorder="0" applyAlignment="0" applyProtection="0">
      <alignment vertical="center"/>
    </xf>
    <xf numFmtId="0" fontId="33" fillId="23" borderId="0" applyNumberFormat="0" applyBorder="0" applyAlignment="0" applyProtection="0">
      <alignment vertical="center"/>
    </xf>
    <xf numFmtId="0" fontId="33" fillId="24" borderId="0" applyNumberFormat="0" applyBorder="0" applyAlignment="0" applyProtection="0">
      <alignment vertical="center"/>
    </xf>
    <xf numFmtId="0" fontId="32" fillId="25" borderId="0" applyNumberFormat="0" applyBorder="0" applyAlignment="0" applyProtection="0">
      <alignment vertical="center"/>
    </xf>
    <xf numFmtId="0" fontId="32" fillId="26" borderId="0" applyNumberFormat="0" applyBorder="0" applyAlignment="0" applyProtection="0">
      <alignment vertical="center"/>
    </xf>
    <xf numFmtId="0" fontId="33" fillId="27" borderId="0" applyNumberFormat="0" applyBorder="0" applyAlignment="0" applyProtection="0">
      <alignment vertical="center"/>
    </xf>
    <xf numFmtId="0" fontId="33" fillId="28" borderId="0" applyNumberFormat="0" applyBorder="0" applyAlignment="0" applyProtection="0">
      <alignment vertical="center"/>
    </xf>
    <xf numFmtId="0" fontId="32" fillId="29" borderId="0" applyNumberFormat="0" applyBorder="0" applyAlignment="0" applyProtection="0">
      <alignment vertical="center"/>
    </xf>
    <xf numFmtId="0" fontId="32" fillId="30" borderId="0" applyNumberFormat="0" applyBorder="0" applyAlignment="0" applyProtection="0">
      <alignment vertical="center"/>
    </xf>
    <xf numFmtId="0" fontId="33" fillId="31" borderId="0" applyNumberFormat="0" applyBorder="0" applyAlignment="0" applyProtection="0">
      <alignment vertical="center"/>
    </xf>
    <xf numFmtId="0" fontId="33" fillId="32" borderId="0" applyNumberFormat="0" applyBorder="0" applyAlignment="0" applyProtection="0">
      <alignment vertical="center"/>
    </xf>
    <xf numFmtId="0" fontId="32" fillId="33" borderId="0" applyNumberFormat="0" applyBorder="0" applyAlignment="0" applyProtection="0">
      <alignment vertical="center"/>
    </xf>
    <xf numFmtId="0" fontId="0" fillId="0" borderId="0"/>
  </cellStyleXfs>
  <cellXfs count="49">
    <xf numFmtId="0" fontId="0" fillId="0" borderId="0" xfId="49"/>
    <xf numFmtId="0" fontId="1" fillId="2" borderId="0" xfId="49" applyFont="1" applyFill="1" applyAlignment="1">
      <alignment horizontal="center" vertical="center" wrapText="1"/>
    </xf>
    <xf numFmtId="0" fontId="1" fillId="2" borderId="0" xfId="49" applyFont="1" applyFill="1" applyAlignment="1">
      <alignment horizontal="right" vertical="center" wrapText="1"/>
    </xf>
    <xf numFmtId="0" fontId="2" fillId="2" borderId="0" xfId="49" applyFont="1" applyFill="1" applyAlignment="1">
      <alignment horizontal="left" wrapText="1"/>
    </xf>
    <xf numFmtId="0" fontId="2" fillId="2" borderId="0" xfId="49" applyFont="1" applyFill="1" applyAlignment="1">
      <alignment horizontal="right" wrapText="1"/>
    </xf>
    <xf numFmtId="0" fontId="2" fillId="2" borderId="1" xfId="49" applyFont="1" applyFill="1" applyBorder="1" applyAlignment="1">
      <alignment horizontal="center" vertical="center" wrapText="1"/>
    </xf>
    <xf numFmtId="0" fontId="2" fillId="2" borderId="1" xfId="49" applyFont="1" applyFill="1" applyBorder="1" applyAlignment="1">
      <alignment horizontal="left" vertical="center" wrapText="1"/>
    </xf>
    <xf numFmtId="0" fontId="2" fillId="2" borderId="1" xfId="49" applyFont="1" applyFill="1" applyBorder="1" applyAlignment="1">
      <alignment horizontal="right" vertical="center" wrapText="1"/>
    </xf>
    <xf numFmtId="176" fontId="2" fillId="2" borderId="1" xfId="49" applyNumberFormat="1" applyFont="1" applyFill="1" applyBorder="1" applyAlignment="1">
      <alignment horizontal="right" vertical="center" wrapText="1"/>
    </xf>
    <xf numFmtId="0" fontId="2" fillId="2" borderId="2" xfId="49" applyFont="1" applyFill="1" applyBorder="1" applyAlignment="1">
      <alignment horizontal="right"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center" vertical="center" wrapText="1"/>
    </xf>
    <xf numFmtId="0" fontId="3" fillId="0" borderId="1" xfId="0" applyFont="1" applyFill="1" applyBorder="1" applyAlignment="1">
      <alignment horizontal="center" vertical="center" wrapText="1"/>
    </xf>
    <xf numFmtId="9" fontId="4" fillId="0" borderId="1" xfId="3" applyNumberFormat="1" applyFont="1" applyBorder="1" applyAlignment="1">
      <alignment horizontal="right" vertical="center"/>
    </xf>
    <xf numFmtId="177" fontId="5" fillId="0" borderId="1" xfId="0" applyNumberFormat="1" applyFont="1" applyFill="1" applyBorder="1" applyAlignment="1">
      <alignment horizontal="center" vertical="center" wrapText="1"/>
    </xf>
    <xf numFmtId="0" fontId="6" fillId="0" borderId="1" xfId="0" applyFont="1" applyFill="1" applyBorder="1" applyAlignment="1">
      <alignment vertical="center"/>
    </xf>
    <xf numFmtId="0" fontId="7" fillId="2" borderId="0" xfId="49" applyFont="1" applyFill="1" applyAlignment="1">
      <alignment horizontal="left" vertical="top" wrapText="1"/>
    </xf>
    <xf numFmtId="0" fontId="8" fillId="2" borderId="0" xfId="49" applyFont="1" applyFill="1" applyAlignment="1">
      <alignment horizontal="left" vertical="top" wrapText="1"/>
    </xf>
    <xf numFmtId="0" fontId="7" fillId="2" borderId="0" xfId="49" applyFont="1" applyFill="1" applyAlignment="1">
      <alignment horizontal="right" vertical="top" wrapText="1"/>
    </xf>
    <xf numFmtId="0" fontId="9" fillId="0" borderId="0" xfId="0" applyFont="1" applyFill="1" applyBorder="1" applyAlignment="1">
      <alignment vertical="center"/>
    </xf>
    <xf numFmtId="0" fontId="9" fillId="0" borderId="0" xfId="0" applyFont="1" applyFill="1" applyBorder="1" applyAlignment="1">
      <alignment vertical="center" wrapText="1"/>
    </xf>
    <xf numFmtId="0" fontId="10" fillId="0" borderId="1" xfId="0" applyFont="1" applyFill="1" applyBorder="1" applyAlignment="1">
      <alignment horizontal="center" vertical="center" wrapText="1"/>
    </xf>
    <xf numFmtId="0" fontId="9" fillId="0" borderId="1" xfId="0" applyFont="1" applyFill="1" applyBorder="1" applyAlignment="1">
      <alignment vertical="center" wrapText="1"/>
    </xf>
    <xf numFmtId="0" fontId="9" fillId="0" borderId="1" xfId="0" applyFont="1" applyFill="1" applyBorder="1" applyAlignment="1">
      <alignment horizontal="left" vertical="center" wrapText="1"/>
    </xf>
    <xf numFmtId="0" fontId="11" fillId="0" borderId="0" xfId="0" applyFont="1" applyFill="1" applyAlignment="1">
      <alignment horizontal="left" vertical="center" wrapText="1"/>
    </xf>
    <xf numFmtId="0" fontId="9" fillId="0" borderId="0" xfId="0" applyFont="1" applyFill="1" applyAlignment="1">
      <alignment vertical="center"/>
    </xf>
    <xf numFmtId="0" fontId="12" fillId="0" borderId="0" xfId="0" applyFont="1" applyFill="1" applyAlignment="1">
      <alignment horizontal="center" vertical="center" wrapText="1"/>
    </xf>
    <xf numFmtId="0" fontId="12" fillId="0" borderId="0" xfId="0" applyFont="1" applyFill="1" applyAlignment="1">
      <alignment horizontal="center" vertical="center"/>
    </xf>
    <xf numFmtId="177" fontId="12" fillId="0" borderId="0" xfId="0" applyNumberFormat="1" applyFont="1" applyFill="1" applyAlignment="1">
      <alignment horizontal="center" vertical="center"/>
    </xf>
    <xf numFmtId="0" fontId="13" fillId="0" borderId="1" xfId="0" applyFont="1" applyFill="1" applyBorder="1" applyAlignment="1">
      <alignment horizontal="center" vertical="center"/>
    </xf>
    <xf numFmtId="0" fontId="13" fillId="0" borderId="1" xfId="0" applyFont="1" applyFill="1" applyBorder="1" applyAlignment="1">
      <alignment horizontal="center" vertical="center" wrapText="1"/>
    </xf>
    <xf numFmtId="177" fontId="13" fillId="0"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xf>
    <xf numFmtId="0" fontId="9" fillId="0" borderId="1" xfId="0" applyFont="1" applyFill="1" applyBorder="1" applyAlignment="1">
      <alignment vertical="center"/>
    </xf>
    <xf numFmtId="178" fontId="9" fillId="0" borderId="1" xfId="0" applyNumberFormat="1" applyFont="1" applyFill="1" applyBorder="1" applyAlignment="1">
      <alignment vertical="center"/>
    </xf>
    <xf numFmtId="0" fontId="7" fillId="0" borderId="1" xfId="0" applyFont="1" applyFill="1" applyBorder="1" applyAlignment="1">
      <alignment vertical="center"/>
    </xf>
    <xf numFmtId="0" fontId="13" fillId="0" borderId="6" xfId="0" applyFont="1" applyFill="1" applyBorder="1" applyAlignment="1">
      <alignment horizontal="center" vertical="center"/>
    </xf>
    <xf numFmtId="0" fontId="13" fillId="0" borderId="7" xfId="0" applyFont="1" applyFill="1" applyBorder="1" applyAlignment="1">
      <alignment horizontal="center" vertical="center"/>
    </xf>
    <xf numFmtId="0" fontId="13" fillId="0" borderId="8" xfId="0" applyFont="1" applyFill="1" applyBorder="1" applyAlignment="1">
      <alignment horizontal="center" vertical="center"/>
    </xf>
    <xf numFmtId="177" fontId="9" fillId="0" borderId="1" xfId="0" applyNumberFormat="1" applyFont="1" applyFill="1" applyBorder="1" applyAlignment="1">
      <alignment vertical="center"/>
    </xf>
    <xf numFmtId="177" fontId="9" fillId="0" borderId="3" xfId="0" applyNumberFormat="1" applyFont="1" applyFill="1" applyBorder="1" applyAlignment="1">
      <alignment vertical="center"/>
    </xf>
    <xf numFmtId="178" fontId="9" fillId="0" borderId="3" xfId="0" applyNumberFormat="1" applyFont="1" applyFill="1" applyBorder="1" applyAlignment="1">
      <alignment horizontal="center" vertical="center"/>
    </xf>
    <xf numFmtId="178" fontId="9" fillId="0" borderId="5" xfId="0" applyNumberFormat="1" applyFont="1" applyFill="1" applyBorder="1" applyAlignment="1">
      <alignment horizontal="center" vertical="center"/>
    </xf>
    <xf numFmtId="0" fontId="13" fillId="0" borderId="9" xfId="0" applyFont="1" applyFill="1" applyBorder="1" applyAlignment="1">
      <alignment horizontal="center" vertical="center"/>
    </xf>
    <xf numFmtId="0" fontId="13" fillId="0" borderId="10" xfId="0" applyFont="1" applyFill="1" applyBorder="1" applyAlignment="1">
      <alignment horizontal="center" vertical="center"/>
    </xf>
    <xf numFmtId="0" fontId="13" fillId="0" borderId="11" xfId="0" applyFont="1" applyFill="1" applyBorder="1" applyAlignment="1">
      <alignment horizontal="center" vertical="center"/>
    </xf>
    <xf numFmtId="179" fontId="14" fillId="0" borderId="3" xfId="0" applyNumberFormat="1" applyFont="1" applyFill="1" applyBorder="1" applyAlignment="1">
      <alignment horizontal="center" vertical="center"/>
    </xf>
    <xf numFmtId="179" fontId="14" fillId="0" borderId="5" xfId="0" applyNumberFormat="1" applyFont="1" applyFill="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5"/>
  <sheetViews>
    <sheetView view="pageBreakPreview" zoomScaleNormal="100" workbookViewId="0">
      <selection activeCell="A2" sqref="A2"/>
    </sheetView>
  </sheetViews>
  <sheetFormatPr defaultColWidth="10.6666666666667" defaultRowHeight="14.25" outlineLevelRow="4" outlineLevelCol="6"/>
  <cols>
    <col min="1" max="1" width="8.14285714285714" style="26" customWidth="1"/>
    <col min="2" max="2" width="22.6761904761905" style="26" customWidth="1"/>
    <col min="3" max="3" width="29" style="26" customWidth="1"/>
    <col min="4" max="5" width="22.9714285714286" style="26" customWidth="1"/>
    <col min="6" max="6" width="23" style="26" customWidth="1"/>
    <col min="7" max="7" width="24.6" style="26" customWidth="1"/>
    <col min="8" max="16384" width="10.6666666666667" style="26"/>
  </cols>
  <sheetData>
    <row r="1" s="26" customFormat="1" ht="54" customHeight="1" spans="1:7">
      <c r="A1" s="27" t="s">
        <v>0</v>
      </c>
      <c r="B1" s="28"/>
      <c r="C1" s="28"/>
      <c r="D1" s="29"/>
      <c r="E1" s="29"/>
      <c r="F1" s="28"/>
      <c r="G1" s="28"/>
    </row>
    <row r="2" s="26" customFormat="1" ht="52" customHeight="1" spans="1:7">
      <c r="A2" s="30" t="s">
        <v>1</v>
      </c>
      <c r="B2" s="30" t="s">
        <v>2</v>
      </c>
      <c r="C2" s="31" t="s">
        <v>3</v>
      </c>
      <c r="D2" s="32" t="s">
        <v>4</v>
      </c>
      <c r="E2" s="31" t="s">
        <v>5</v>
      </c>
      <c r="F2" s="31" t="s">
        <v>6</v>
      </c>
      <c r="G2" s="30" t="s">
        <v>7</v>
      </c>
    </row>
    <row r="3" s="26" customFormat="1" ht="52" customHeight="1" spans="1:7">
      <c r="A3" s="33">
        <v>1</v>
      </c>
      <c r="B3" s="34" t="s">
        <v>8</v>
      </c>
      <c r="C3" s="35"/>
      <c r="D3" s="35"/>
      <c r="E3" s="35">
        <f>基坑支护!G35</f>
        <v>0</v>
      </c>
      <c r="F3" s="35">
        <f>基坑支护!G37</f>
        <v>0</v>
      </c>
      <c r="G3" s="36"/>
    </row>
    <row r="4" s="26" customFormat="1" ht="52" customHeight="1" spans="1:7">
      <c r="A4" s="37" t="s">
        <v>9</v>
      </c>
      <c r="B4" s="38"/>
      <c r="C4" s="39"/>
      <c r="D4" s="40" t="s">
        <v>10</v>
      </c>
      <c r="E4" s="41"/>
      <c r="F4" s="42">
        <f>F3</f>
        <v>0</v>
      </c>
      <c r="G4" s="43"/>
    </row>
    <row r="5" s="26" customFormat="1" ht="52" customHeight="1" spans="1:7">
      <c r="A5" s="44"/>
      <c r="B5" s="45"/>
      <c r="C5" s="46"/>
      <c r="D5" s="40" t="s">
        <v>11</v>
      </c>
      <c r="E5" s="41"/>
      <c r="F5" s="47" t="str">
        <f>IF(F4&lt;0,"负","")&amp;IF(TRUNC(F4)=F4,TEXT(IF(F4&lt;0,-F4,F4),"[DBNum2]")&amp;"元整",IF(TRUNC(F4*10)=F4*10,TEXT(TRUNC(IF(F4&lt;0,-F4,F4)),"[DBNum2]")&amp;"元"&amp;TEXT(RIGHT(F4),"[DBNum2]")&amp;"角整",TEXT(TRUNC(F4),"[DBNum2]")&amp;"元"&amp;IF(ISNUMBER(FIND(".0",F4)),"零",TEXT(LEFT(RIGHT(F4,2)),"[DBNum2]")&amp;"角")&amp;TEXT(RIGHT(F4),"[DBNum2]")&amp;"分"))</f>
        <v>零元整</v>
      </c>
      <c r="G5" s="48"/>
    </row>
  </sheetData>
  <mergeCells count="4">
    <mergeCell ref="A1:G1"/>
    <mergeCell ref="F4:G4"/>
    <mergeCell ref="F5:G5"/>
    <mergeCell ref="A4:C5"/>
  </mergeCells>
  <pageMargins left="0.75" right="0.75" top="1" bottom="1" header="0.5" footer="0.5"/>
  <pageSetup paperSize="9" scale="63"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3"/>
  <sheetViews>
    <sheetView tabSelected="1" view="pageBreakPreview" zoomScaleNormal="100" topLeftCell="A3" workbookViewId="0">
      <selection activeCell="A5" sqref="A5"/>
    </sheetView>
  </sheetViews>
  <sheetFormatPr defaultColWidth="13.0380952380952" defaultRowHeight="33" customHeight="1"/>
  <cols>
    <col min="1" max="1" width="142.219047619048" style="21" customWidth="1"/>
    <col min="2" max="32" width="13.3428571428571" style="20"/>
    <col min="33" max="16384" width="13.0380952380952" style="20"/>
  </cols>
  <sheetData>
    <row r="1" s="20" customFormat="1" ht="43" customHeight="1" spans="1:10">
      <c r="A1" s="22" t="s">
        <v>12</v>
      </c>
    </row>
    <row r="2" s="20" customFormat="1" ht="78" customHeight="1" spans="1:10">
      <c r="A2" s="23" t="s">
        <v>13</v>
      </c>
    </row>
    <row r="3" s="20" customFormat="1" ht="87" customHeight="1" spans="1:10">
      <c r="A3" s="24" t="s">
        <v>14</v>
      </c>
    </row>
    <row r="4" s="20" customFormat="1" ht="39" customHeight="1" spans="1:10">
      <c r="A4" s="23" t="s">
        <v>15</v>
      </c>
    </row>
    <row r="5" s="20" customFormat="1" ht="39" customHeight="1" spans="1:10">
      <c r="A5" s="23" t="s">
        <v>16</v>
      </c>
    </row>
    <row r="6" s="20" customFormat="1" ht="56" customHeight="1" spans="1:10">
      <c r="A6" s="23" t="s">
        <v>17</v>
      </c>
    </row>
    <row r="7" s="20" customFormat="1" ht="32" customHeight="1" spans="1:10">
      <c r="A7" s="23" t="s">
        <v>18</v>
      </c>
    </row>
    <row r="8" s="20" customFormat="1" ht="61" customHeight="1" spans="1:10">
      <c r="A8" s="23" t="s">
        <v>19</v>
      </c>
    </row>
    <row r="9" s="20" customFormat="1" ht="34" customHeight="1" spans="1:10">
      <c r="A9" s="23" t="s">
        <v>20</v>
      </c>
    </row>
    <row r="10" s="20" customFormat="1" ht="34" customHeight="1" spans="1:10">
      <c r="A10" s="23" t="s">
        <v>21</v>
      </c>
    </row>
    <row r="11" s="20" customFormat="1" customHeight="1" spans="1:10">
      <c r="A11" s="25"/>
      <c r="B11" s="25"/>
      <c r="C11" s="25"/>
      <c r="D11" s="25"/>
      <c r="E11" s="25"/>
      <c r="F11" s="25"/>
      <c r="G11" s="25"/>
      <c r="H11" s="25"/>
      <c r="I11" s="25"/>
      <c r="J11" s="25"/>
    </row>
    <row r="12" s="20" customFormat="1" customHeight="1" spans="1:10">
      <c r="A12" s="21"/>
    </row>
    <row r="13" s="20" customFormat="1" customHeight="1"/>
  </sheetData>
  <mergeCells count="1">
    <mergeCell ref="A11:J11"/>
  </mergeCells>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H38"/>
  <sheetViews>
    <sheetView showGridLines="0" showZeros="0" view="pageBreakPreview" zoomScaleNormal="100" topLeftCell="A32" workbookViewId="0">
      <selection activeCell="F23" sqref="F23"/>
    </sheetView>
  </sheetViews>
  <sheetFormatPr defaultColWidth="9" defaultRowHeight="12" outlineLevelCol="7"/>
  <cols>
    <col min="1" max="1" width="9.5047619047619" customWidth="1"/>
    <col min="2" max="2" width="14.8285714285714" customWidth="1"/>
    <col min="3" max="3" width="32.1714285714286" customWidth="1"/>
    <col min="4" max="4" width="5.33333333333333" customWidth="1"/>
    <col min="5" max="5" width="12.5047619047619" customWidth="1"/>
    <col min="6" max="6" width="13.5047619047619" customWidth="1"/>
    <col min="7" max="7" width="14" customWidth="1"/>
    <col min="8" max="8" width="12.8285714285714" customWidth="1"/>
  </cols>
  <sheetData>
    <row r="1" ht="31" customHeight="1" spans="1:8">
      <c r="A1" s="1" t="s">
        <v>22</v>
      </c>
      <c r="B1" s="1"/>
      <c r="C1" s="1"/>
      <c r="D1" s="1"/>
      <c r="E1" s="1"/>
      <c r="F1" s="2"/>
      <c r="G1" s="2"/>
      <c r="H1" s="2"/>
    </row>
    <row r="2" ht="18" customHeight="1" spans="1:8">
      <c r="A2" s="3" t="s">
        <v>23</v>
      </c>
      <c r="B2" s="3"/>
      <c r="C2" s="3"/>
      <c r="D2" s="3"/>
      <c r="E2" s="3"/>
      <c r="F2" s="4"/>
      <c r="G2" s="4"/>
      <c r="H2" s="4"/>
    </row>
    <row r="3" ht="28.5" customHeight="1" spans="1:8">
      <c r="A3" s="5" t="s">
        <v>1</v>
      </c>
      <c r="B3" s="5" t="s">
        <v>24</v>
      </c>
      <c r="C3" s="5" t="s">
        <v>25</v>
      </c>
      <c r="D3" s="5" t="s">
        <v>26</v>
      </c>
      <c r="E3" s="5" t="s">
        <v>27</v>
      </c>
      <c r="F3" s="5" t="s">
        <v>28</v>
      </c>
      <c r="G3" s="5"/>
      <c r="H3" s="5"/>
    </row>
    <row r="4" ht="28.5" customHeight="1" spans="1:8">
      <c r="A4" s="5"/>
      <c r="B4" s="5"/>
      <c r="C4" s="5"/>
      <c r="D4" s="5"/>
      <c r="E4" s="5"/>
      <c r="F4" s="5" t="s">
        <v>29</v>
      </c>
      <c r="G4" s="5" t="s">
        <v>30</v>
      </c>
      <c r="H4" s="5" t="s">
        <v>7</v>
      </c>
    </row>
    <row r="5" ht="28.5" customHeight="1" spans="1:8">
      <c r="A5" s="5"/>
      <c r="B5" s="6" t="s">
        <v>31</v>
      </c>
      <c r="C5" s="6"/>
      <c r="D5" s="6"/>
      <c r="E5" s="7"/>
      <c r="F5" s="7"/>
      <c r="G5" s="7"/>
      <c r="H5" s="7"/>
    </row>
    <row r="6" ht="74" customHeight="1" spans="1:8">
      <c r="A6" s="5">
        <v>1</v>
      </c>
      <c r="B6" s="6" t="s">
        <v>32</v>
      </c>
      <c r="C6" s="6" t="s">
        <v>33</v>
      </c>
      <c r="D6" s="5" t="s">
        <v>34</v>
      </c>
      <c r="E6" s="7">
        <v>665.85</v>
      </c>
      <c r="F6" s="7"/>
      <c r="G6" s="8">
        <f>E6*F6</f>
        <v>0</v>
      </c>
      <c r="H6" s="7"/>
    </row>
    <row r="7" ht="75" customHeight="1" spans="1:8">
      <c r="A7" s="5">
        <v>2</v>
      </c>
      <c r="B7" s="6" t="s">
        <v>32</v>
      </c>
      <c r="C7" s="6" t="s">
        <v>35</v>
      </c>
      <c r="D7" s="5" t="s">
        <v>34</v>
      </c>
      <c r="E7" s="7">
        <v>5028.06</v>
      </c>
      <c r="F7" s="7"/>
      <c r="G7" s="8">
        <f>E7*F7</f>
        <v>0</v>
      </c>
      <c r="H7" s="7"/>
    </row>
    <row r="8" ht="40" customHeight="1" spans="1:8">
      <c r="A8" s="5">
        <v>3</v>
      </c>
      <c r="B8" s="6" t="s">
        <v>36</v>
      </c>
      <c r="C8" s="6" t="s">
        <v>37</v>
      </c>
      <c r="D8" s="5" t="s">
        <v>38</v>
      </c>
      <c r="E8" s="7">
        <v>7.68</v>
      </c>
      <c r="F8" s="7"/>
      <c r="G8" s="8"/>
      <c r="H8" s="7"/>
    </row>
    <row r="9" ht="53" customHeight="1" spans="1:8">
      <c r="A9" s="5">
        <v>4</v>
      </c>
      <c r="B9" s="6" t="s">
        <v>39</v>
      </c>
      <c r="C9" s="6" t="s">
        <v>40</v>
      </c>
      <c r="D9" s="5" t="s">
        <v>38</v>
      </c>
      <c r="E9" s="7">
        <v>1.48</v>
      </c>
      <c r="F9" s="7"/>
      <c r="G9" s="8">
        <f>E9*F9</f>
        <v>0</v>
      </c>
      <c r="H9" s="7"/>
    </row>
    <row r="10" ht="55" customHeight="1" spans="1:8">
      <c r="A10" s="5">
        <v>5</v>
      </c>
      <c r="B10" s="6" t="s">
        <v>39</v>
      </c>
      <c r="C10" s="6" t="s">
        <v>41</v>
      </c>
      <c r="D10" s="5" t="s">
        <v>38</v>
      </c>
      <c r="E10" s="7">
        <v>20.15</v>
      </c>
      <c r="F10" s="7"/>
      <c r="G10" s="8"/>
      <c r="H10" s="7"/>
    </row>
    <row r="11" ht="52" customHeight="1" spans="1:8">
      <c r="A11" s="5">
        <v>6</v>
      </c>
      <c r="B11" s="6" t="s">
        <v>42</v>
      </c>
      <c r="C11" s="6" t="s">
        <v>43</v>
      </c>
      <c r="D11" s="5" t="s">
        <v>44</v>
      </c>
      <c r="E11" s="7">
        <v>634.8</v>
      </c>
      <c r="F11" s="7"/>
      <c r="G11" s="8">
        <f>E11*F11</f>
        <v>0</v>
      </c>
      <c r="H11" s="7"/>
    </row>
    <row r="12" ht="28.5" customHeight="1" spans="1:8">
      <c r="A12" s="5"/>
      <c r="B12" s="6" t="s">
        <v>45</v>
      </c>
      <c r="C12" s="6"/>
      <c r="D12" s="6"/>
      <c r="E12" s="7"/>
      <c r="F12" s="7"/>
      <c r="G12" s="8"/>
      <c r="H12" s="7"/>
    </row>
    <row r="13" ht="141" customHeight="1" spans="1:8">
      <c r="A13" s="5">
        <v>7</v>
      </c>
      <c r="B13" s="6" t="s">
        <v>46</v>
      </c>
      <c r="C13" s="6" t="s">
        <v>47</v>
      </c>
      <c r="D13" s="5" t="s">
        <v>44</v>
      </c>
      <c r="E13" s="7">
        <v>8721</v>
      </c>
      <c r="F13" s="7"/>
      <c r="G13" s="8">
        <f>E13*F13</f>
        <v>0</v>
      </c>
      <c r="H13" s="7"/>
    </row>
    <row r="14" ht="161" customHeight="1" spans="1:8">
      <c r="A14" s="5">
        <v>8</v>
      </c>
      <c r="B14" s="6" t="s">
        <v>48</v>
      </c>
      <c r="C14" s="6" t="s">
        <v>49</v>
      </c>
      <c r="D14" s="5" t="s">
        <v>44</v>
      </c>
      <c r="E14" s="7">
        <v>2368</v>
      </c>
      <c r="F14" s="7"/>
      <c r="G14" s="8">
        <f>E14*F14</f>
        <v>0</v>
      </c>
      <c r="H14" s="7"/>
    </row>
    <row r="15" ht="36" customHeight="1" spans="1:8">
      <c r="A15" s="5"/>
      <c r="B15" s="6" t="s">
        <v>50</v>
      </c>
      <c r="C15" s="6"/>
      <c r="D15" s="5"/>
      <c r="E15" s="7"/>
      <c r="F15" s="7"/>
      <c r="G15" s="8">
        <f>E15*F15</f>
        <v>0</v>
      </c>
      <c r="H15" s="7"/>
    </row>
    <row r="16" ht="153" customHeight="1" spans="1:8">
      <c r="A16" s="5">
        <v>9</v>
      </c>
      <c r="B16" s="6" t="s">
        <v>50</v>
      </c>
      <c r="C16" s="6" t="s">
        <v>51</v>
      </c>
      <c r="D16" s="5" t="s">
        <v>52</v>
      </c>
      <c r="E16" s="9">
        <v>1833.26</v>
      </c>
      <c r="F16" s="7"/>
      <c r="G16" s="8">
        <f>E16*F16</f>
        <v>0</v>
      </c>
      <c r="H16" s="7"/>
    </row>
    <row r="17" ht="162" customHeight="1" spans="1:8">
      <c r="A17" s="5">
        <v>10</v>
      </c>
      <c r="B17" s="6" t="s">
        <v>50</v>
      </c>
      <c r="C17" s="6" t="s">
        <v>53</v>
      </c>
      <c r="D17" s="6" t="s">
        <v>52</v>
      </c>
      <c r="E17" s="9">
        <v>173.33</v>
      </c>
      <c r="F17" s="7"/>
      <c r="G17" s="8"/>
      <c r="H17" s="7"/>
    </row>
    <row r="18" ht="65" customHeight="1" spans="1:8">
      <c r="A18" s="5">
        <v>11</v>
      </c>
      <c r="B18" s="6" t="s">
        <v>54</v>
      </c>
      <c r="C18" s="6" t="s">
        <v>55</v>
      </c>
      <c r="D18" s="5" t="s">
        <v>44</v>
      </c>
      <c r="E18" s="9">
        <v>360</v>
      </c>
      <c r="F18" s="7"/>
      <c r="G18" s="8">
        <f>E18*F18</f>
        <v>0</v>
      </c>
      <c r="H18" s="7"/>
    </row>
    <row r="19" ht="78" customHeight="1" spans="1:8">
      <c r="A19" s="5">
        <v>12</v>
      </c>
      <c r="B19" s="6" t="s">
        <v>56</v>
      </c>
      <c r="C19" s="6" t="s">
        <v>57</v>
      </c>
      <c r="D19" s="5" t="s">
        <v>44</v>
      </c>
      <c r="E19" s="9">
        <v>428</v>
      </c>
      <c r="F19" s="7"/>
      <c r="G19" s="8">
        <f>E19*F19</f>
        <v>0</v>
      </c>
      <c r="H19" s="5"/>
    </row>
    <row r="20" ht="87" customHeight="1" spans="1:8">
      <c r="A20" s="5">
        <v>13</v>
      </c>
      <c r="B20" s="6" t="s">
        <v>58</v>
      </c>
      <c r="C20" s="6" t="s">
        <v>59</v>
      </c>
      <c r="D20" s="5" t="s">
        <v>60</v>
      </c>
      <c r="E20" s="9">
        <v>428</v>
      </c>
      <c r="F20" s="7"/>
      <c r="G20" s="8">
        <f>E20*F20</f>
        <v>0</v>
      </c>
      <c r="H20" s="5"/>
    </row>
    <row r="21" ht="58" customHeight="1" spans="1:8">
      <c r="A21" s="5">
        <v>14</v>
      </c>
      <c r="B21" s="6" t="s">
        <v>61</v>
      </c>
      <c r="C21" s="6" t="s">
        <v>62</v>
      </c>
      <c r="D21" s="5" t="s">
        <v>52</v>
      </c>
      <c r="E21" s="9">
        <v>40.88</v>
      </c>
      <c r="F21" s="7"/>
      <c r="G21" s="8">
        <f>E21*F21</f>
        <v>0</v>
      </c>
      <c r="H21" s="7"/>
    </row>
    <row r="22" ht="50" customHeight="1" spans="1:8">
      <c r="A22" s="5">
        <v>15</v>
      </c>
      <c r="B22" s="6" t="s">
        <v>63</v>
      </c>
      <c r="C22" s="6" t="s">
        <v>64</v>
      </c>
      <c r="D22" s="5" t="s">
        <v>38</v>
      </c>
      <c r="E22" s="9">
        <v>18.01</v>
      </c>
      <c r="F22" s="7"/>
      <c r="G22" s="8"/>
      <c r="H22" s="7"/>
    </row>
    <row r="23" ht="38" customHeight="1" spans="1:8">
      <c r="A23" s="5">
        <v>16</v>
      </c>
      <c r="B23" s="6" t="s">
        <v>65</v>
      </c>
      <c r="C23" s="6" t="s">
        <v>66</v>
      </c>
      <c r="D23" s="5" t="s">
        <v>34</v>
      </c>
      <c r="E23" s="9">
        <v>51.01</v>
      </c>
      <c r="F23" s="7"/>
      <c r="G23" s="8">
        <f>E23*F23</f>
        <v>0</v>
      </c>
      <c r="H23" s="7"/>
    </row>
    <row r="24" ht="44" customHeight="1" spans="1:8">
      <c r="A24" s="5">
        <v>17</v>
      </c>
      <c r="B24" s="6" t="s">
        <v>67</v>
      </c>
      <c r="C24" s="6" t="s">
        <v>68</v>
      </c>
      <c r="D24" s="5" t="s">
        <v>38</v>
      </c>
      <c r="E24" s="9">
        <v>2.61</v>
      </c>
      <c r="F24" s="7"/>
      <c r="G24" s="8">
        <f>E24*F24</f>
        <v>0</v>
      </c>
      <c r="H24" s="7"/>
    </row>
    <row r="25" ht="33" customHeight="1" spans="1:8">
      <c r="A25" s="5"/>
      <c r="B25" s="6" t="s">
        <v>69</v>
      </c>
      <c r="C25" s="6"/>
      <c r="D25" s="5"/>
      <c r="E25" s="7"/>
      <c r="F25" s="7"/>
      <c r="G25" s="8">
        <f>E25*F25</f>
        <v>0</v>
      </c>
      <c r="H25" s="7"/>
    </row>
    <row r="26" ht="48" customHeight="1" spans="1:8">
      <c r="A26" s="5">
        <v>18</v>
      </c>
      <c r="B26" s="6" t="s">
        <v>70</v>
      </c>
      <c r="C26" s="6" t="s">
        <v>71</v>
      </c>
      <c r="D26" s="5" t="s">
        <v>52</v>
      </c>
      <c r="E26" s="9">
        <v>145.48</v>
      </c>
      <c r="F26" s="7"/>
      <c r="G26" s="8">
        <f>E26*F26</f>
        <v>0</v>
      </c>
      <c r="H26" s="7"/>
    </row>
    <row r="27" ht="75" customHeight="1" spans="1:8">
      <c r="A27" s="5">
        <v>19</v>
      </c>
      <c r="B27" s="6" t="s">
        <v>32</v>
      </c>
      <c r="C27" s="6" t="s">
        <v>72</v>
      </c>
      <c r="D27" s="5" t="s">
        <v>34</v>
      </c>
      <c r="E27" s="9">
        <v>171.36</v>
      </c>
      <c r="F27" s="7"/>
      <c r="G27" s="8">
        <f>E27*F27</f>
        <v>0</v>
      </c>
      <c r="H27" s="7"/>
    </row>
    <row r="28" ht="54" customHeight="1" spans="1:8">
      <c r="A28" s="5">
        <v>20</v>
      </c>
      <c r="B28" s="6" t="s">
        <v>39</v>
      </c>
      <c r="C28" s="6" t="s">
        <v>73</v>
      </c>
      <c r="D28" s="5" t="s">
        <v>38</v>
      </c>
      <c r="E28" s="9">
        <v>0.68</v>
      </c>
      <c r="F28" s="7"/>
      <c r="G28" s="8">
        <f t="shared" ref="G28:G34" si="0">E28*F28</f>
        <v>0</v>
      </c>
      <c r="H28" s="7"/>
    </row>
    <row r="29" ht="43" customHeight="1" spans="1:8">
      <c r="A29" s="5">
        <v>21</v>
      </c>
      <c r="B29" s="6" t="s">
        <v>36</v>
      </c>
      <c r="C29" s="6" t="s">
        <v>37</v>
      </c>
      <c r="D29" s="5" t="s">
        <v>38</v>
      </c>
      <c r="E29" s="9">
        <v>0.03</v>
      </c>
      <c r="F29" s="7"/>
      <c r="G29" s="8">
        <f t="shared" si="0"/>
        <v>0</v>
      </c>
      <c r="H29" s="7"/>
    </row>
    <row r="30" ht="43" customHeight="1" spans="1:8">
      <c r="A30" s="5">
        <v>22</v>
      </c>
      <c r="B30" s="6" t="s">
        <v>42</v>
      </c>
      <c r="C30" s="6" t="s">
        <v>43</v>
      </c>
      <c r="D30" s="5" t="s">
        <v>44</v>
      </c>
      <c r="E30" s="9">
        <v>21.6</v>
      </c>
      <c r="F30" s="7"/>
      <c r="G30" s="8">
        <f t="shared" si="0"/>
        <v>0</v>
      </c>
      <c r="H30" s="7"/>
    </row>
    <row r="31" ht="43" customHeight="1" spans="1:8">
      <c r="A31" s="5"/>
      <c r="B31" s="6" t="s">
        <v>74</v>
      </c>
      <c r="C31" s="6"/>
      <c r="D31" s="5"/>
      <c r="E31" s="7"/>
      <c r="F31" s="7"/>
      <c r="G31" s="8"/>
      <c r="H31" s="7"/>
    </row>
    <row r="32" ht="131" customHeight="1" spans="1:8">
      <c r="A32" s="5">
        <v>23</v>
      </c>
      <c r="B32" s="6" t="s">
        <v>75</v>
      </c>
      <c r="C32" s="6" t="s">
        <v>76</v>
      </c>
      <c r="D32" s="5" t="s">
        <v>44</v>
      </c>
      <c r="E32" s="9">
        <v>1397.96</v>
      </c>
      <c r="F32" s="7"/>
      <c r="G32" s="8">
        <f t="shared" si="0"/>
        <v>0</v>
      </c>
      <c r="H32" s="7"/>
    </row>
    <row r="33" ht="90" customHeight="1" spans="1:8">
      <c r="A33" s="5">
        <v>24</v>
      </c>
      <c r="B33" s="6" t="s">
        <v>77</v>
      </c>
      <c r="C33" s="6" t="s">
        <v>78</v>
      </c>
      <c r="D33" s="5" t="s">
        <v>79</v>
      </c>
      <c r="E33" s="9">
        <v>46</v>
      </c>
      <c r="F33" s="7"/>
      <c r="G33" s="8">
        <f t="shared" si="0"/>
        <v>0</v>
      </c>
      <c r="H33" s="7"/>
    </row>
    <row r="34" ht="44" customHeight="1" spans="1:8">
      <c r="A34" s="5">
        <v>25</v>
      </c>
      <c r="B34" s="6" t="s">
        <v>80</v>
      </c>
      <c r="C34" s="6" t="s">
        <v>81</v>
      </c>
      <c r="D34" s="5" t="s">
        <v>34</v>
      </c>
      <c r="E34" s="9">
        <v>297.99</v>
      </c>
      <c r="F34" s="7"/>
      <c r="G34" s="8">
        <f t="shared" si="0"/>
        <v>0</v>
      </c>
      <c r="H34" s="7"/>
    </row>
    <row r="35" ht="36" customHeight="1" spans="1:8">
      <c r="A35" s="5">
        <v>26</v>
      </c>
      <c r="B35" s="10" t="s">
        <v>82</v>
      </c>
      <c r="C35" s="11"/>
      <c r="D35" s="11"/>
      <c r="E35" s="11"/>
      <c r="F35" s="12"/>
      <c r="G35" s="7">
        <f>SUM(G6:G34)</f>
        <v>0</v>
      </c>
      <c r="H35" s="7"/>
    </row>
    <row r="36" ht="36" customHeight="1" spans="1:8">
      <c r="A36" s="5">
        <v>27</v>
      </c>
      <c r="B36" s="13" t="s">
        <v>83</v>
      </c>
      <c r="C36" s="13"/>
      <c r="D36" s="13"/>
      <c r="E36" s="13"/>
      <c r="F36" s="14" t="s">
        <v>84</v>
      </c>
      <c r="G36" s="15"/>
      <c r="H36" s="16"/>
    </row>
    <row r="37" ht="28.5" customHeight="1" spans="1:8">
      <c r="A37" s="5" t="s">
        <v>85</v>
      </c>
      <c r="B37" s="5"/>
      <c r="C37" s="5"/>
      <c r="D37" s="5"/>
      <c r="E37" s="5"/>
      <c r="F37" s="5"/>
      <c r="G37" s="7">
        <f>G35+G36</f>
        <v>0</v>
      </c>
      <c r="H37" s="7"/>
    </row>
    <row r="38" ht="17.25" customHeight="1" spans="1:8">
      <c r="A38" s="17"/>
      <c r="B38" s="17"/>
      <c r="C38" s="17"/>
      <c r="D38" s="18"/>
      <c r="E38" s="18"/>
      <c r="F38" s="19"/>
      <c r="G38" s="19"/>
      <c r="H38" s="19"/>
    </row>
  </sheetData>
  <mergeCells count="16">
    <mergeCell ref="A1:H1"/>
    <mergeCell ref="A2:C2"/>
    <mergeCell ref="D2:E2"/>
    <mergeCell ref="F2:H2"/>
    <mergeCell ref="F3:H3"/>
    <mergeCell ref="B35:F35"/>
    <mergeCell ref="B36:E36"/>
    <mergeCell ref="A37:F37"/>
    <mergeCell ref="A38:C38"/>
    <mergeCell ref="D38:E38"/>
    <mergeCell ref="F38:H38"/>
    <mergeCell ref="A3:A4"/>
    <mergeCell ref="B3:B4"/>
    <mergeCell ref="C3:C4"/>
    <mergeCell ref="D3:D4"/>
    <mergeCell ref="E3:E4"/>
  </mergeCells>
  <printOptions horizontalCentered="1"/>
  <pageMargins left="0.118055555555556" right="0.118055555555556" top="0.594444444444444" bottom="0" header="0.594444444444444" footer="0"/>
  <pageSetup paperSize="9" scale="98"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汇总表</vt:lpstr>
      <vt:lpstr>编制说明</vt:lpstr>
      <vt:lpstr>基坑支护</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WPS_1763659553</cp:lastModifiedBy>
  <dcterms:created xsi:type="dcterms:W3CDTF">2025-02-12T14:51:00Z</dcterms:created>
  <dcterms:modified xsi:type="dcterms:W3CDTF">2025-12-10T07:43:44Z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2052-12.1.0.24034</vt:lpwstr>
  </property>
  <property fmtid="{D5CDD505-2E9C-101B-9397-08002B2CF9AE}" pid="3" name="ICV">
    <vt:lpwstr>F84889E0B64842D58556723C615F27A6_13</vt:lpwstr>
  </property>
  <property fmtid="{D5CDD505-2E9C-101B-9397-08002B2CF9AE}" pid="4" name="CalculationRule">
    <vt:i4>0</vt:i4>
  </property>
</Properties>
</file>